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0\ОЗП, ОЗЦ, ООК, ОА\500001 Трансформаторы напряжения 110кВ (внеплан)\"/>
    </mc:Choice>
  </mc:AlternateContent>
  <bookViews>
    <workbookView xWindow="0" yWindow="60" windowWidth="16815" windowHeight="1276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P10" i="1" s="1"/>
  <c r="M10" i="1"/>
  <c r="L10" i="1"/>
  <c r="J10" i="1"/>
  <c r="I10" i="1"/>
  <c r="P11" i="1" l="1"/>
  <c r="P12" i="1" s="1"/>
  <c r="G10" i="1" l="1"/>
  <c r="G11" i="1" l="1"/>
  <c r="G12" i="1" l="1"/>
  <c r="F3" i="1"/>
  <c r="P13" i="1"/>
  <c r="P14" i="1" s="1"/>
  <c r="G13" i="1" l="1"/>
  <c r="G14" i="1" s="1"/>
</calcChain>
</file>

<file path=xl/sharedStrings.xml><?xml version="1.0" encoding="utf-8"?>
<sst xmlns="http://schemas.openxmlformats.org/spreadsheetml/2006/main" count="31" uniqueCount="23">
  <si>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</si>
  <si>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</si>
  <si>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</si>
  <si>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</si>
  <si>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</si>
  <si>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</si>
  <si>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</si>
  <si>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</si>
  <si>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</si>
  <si>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</si>
  <si>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</si>
  <si>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</si>
  <si>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</si>
  <si>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</si>
  <si>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</si>
  <si>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</si>
  <si>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</si>
  <si>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</si>
  <si>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ИТОГО по филиалу "ПЭС"</t>
  </si>
  <si>
    <t>Трансформатор напряжения CPB 123 110кВ (Технические характеристики и габариты согласно Опросному листу - Приложение №1.2)</t>
  </si>
  <si>
    <r>
      <t>Начальная (максимальная) цена Договора / цена лота:</t>
    </r>
    <r>
      <rPr>
        <sz val="11"/>
        <color rgb="FF002060"/>
        <rFont val="Calibri"/>
        <family val="2"/>
        <charset val="204"/>
        <scheme val="minor"/>
      </rPr>
      <t xml:space="preserve"> </t>
    </r>
  </si>
  <si>
    <r>
      <t xml:space="preserve">Страна происхождения товара
</t>
    </r>
    <r>
      <rPr>
        <i/>
        <sz val="11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</si>
  <si>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Трансформаторы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</si>
</sst>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28" xfId="0" applyNumberFormat="1" applyFont="1" applyBorder="1" applyAlignment="1">
      <alignment horizontal="center" vertical="center"/>
    </xf>
    <xf numFmtId="4" fontId="3" fillId="6" borderId="26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2" fillId="7" borderId="33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2" fillId="7" borderId="35" xfId="0" applyFont="1" applyFill="1" applyBorder="1" applyAlignment="1">
      <alignment horizontal="center"/>
    </xf>
    <xf numFmtId="4" fontId="8" fillId="0" borderId="28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left"/>
    </xf>
    <xf numFmtId="0" fontId="0" fillId="7" borderId="37" xfId="0" applyFont="1" applyFill="1" applyBorder="1" applyAlignment="1">
      <alignment horizontal="left"/>
    </xf>
    <xf numFmtId="0" fontId="0" fillId="7" borderId="11" xfId="0" applyFont="1" applyFill="1" applyBorder="1" applyAlignment="1">
      <alignment horizontal="left"/>
    </xf>
    <xf numFmtId="4" fontId="5" fillId="6" borderId="7" xfId="0" applyNumberFormat="1" applyFont="1" applyFill="1" applyBorder="1" applyAlignment="1" applyProtection="1">
      <alignment horizontal="center" vertical="top" wrapText="1"/>
    </xf>
    <xf numFmtId="0" fontId="2" fillId="6" borderId="27" xfId="0" applyFont="1" applyFill="1" applyBorder="1" applyAlignment="1">
      <alignment horizontal="left"/>
    </xf>
    <xf numFmtId="0" fontId="0" fillId="6" borderId="22" xfId="0" applyFont="1" applyFill="1" applyBorder="1" applyAlignment="1">
      <alignment horizontal="left"/>
    </xf>
    <xf numFmtId="0" fontId="0" fillId="6" borderId="12" xfId="0" applyFont="1" applyFill="1" applyBorder="1" applyAlignment="1">
      <alignment horizontal="left"/>
    </xf>
    <xf numFmtId="4" fontId="2" fillId="6" borderId="29" xfId="0" applyNumberFormat="1" applyFont="1" applyFill="1" applyBorder="1" applyAlignment="1">
      <alignment horizontal="center" vertical="top" wrapText="1"/>
    </xf>
    <xf numFmtId="4" fontId="5" fillId="4" borderId="41" xfId="0" applyNumberFormat="1" applyFont="1" applyFill="1" applyBorder="1" applyAlignment="1" applyProtection="1">
      <alignment horizontal="right" vertical="center" wrapText="1"/>
    </xf>
    <xf numFmtId="4" fontId="5" fillId="4" borderId="39" xfId="0" applyNumberFormat="1" applyFont="1" applyFill="1" applyBorder="1" applyAlignment="1" applyProtection="1">
      <alignment horizontal="right" vertical="center" wrapText="1"/>
    </xf>
    <xf numFmtId="4" fontId="5" fillId="4" borderId="38" xfId="0" applyNumberFormat="1" applyFont="1" applyFill="1" applyBorder="1" applyAlignment="1" applyProtection="1">
      <alignment horizontal="right" vertical="center" wrapText="1"/>
    </xf>
    <xf numFmtId="4" fontId="2" fillId="4" borderId="40" xfId="0" applyNumberFormat="1" applyFont="1" applyFill="1" applyBorder="1" applyAlignment="1">
      <alignment horizontal="center" vertical="center" wrapText="1"/>
    </xf>
    <xf numFmtId="4" fontId="3" fillId="4" borderId="18" xfId="0" applyNumberFormat="1" applyFont="1" applyFill="1" applyBorder="1" applyAlignment="1" applyProtection="1">
      <alignment horizontal="right" vertical="top" wrapText="1"/>
    </xf>
    <xf numFmtId="4" fontId="3" fillId="4" borderId="17" xfId="0" applyNumberFormat="1" applyFont="1" applyFill="1" applyBorder="1" applyAlignment="1" applyProtection="1">
      <alignment horizontal="right" vertical="top" wrapText="1"/>
    </xf>
    <xf numFmtId="9" fontId="3" fillId="2" borderId="24" xfId="0" applyNumberFormat="1" applyFont="1" applyFill="1" applyBorder="1" applyAlignment="1" applyProtection="1">
      <alignment horizontal="center" vertical="top" wrapText="1"/>
    </xf>
    <xf numFmtId="4" fontId="4" fillId="4" borderId="23" xfId="0" applyNumberFormat="1" applyFont="1" applyFill="1" applyBorder="1" applyAlignment="1">
      <alignment horizontal="center" vertical="top" wrapText="1"/>
    </xf>
    <xf numFmtId="4" fontId="3" fillId="4" borderId="19" xfId="0" applyNumberFormat="1" applyFont="1" applyFill="1" applyBorder="1" applyAlignment="1" applyProtection="1">
      <alignment horizontal="right" vertical="top" wrapText="1"/>
    </xf>
    <xf numFmtId="4" fontId="3" fillId="4" borderId="20" xfId="0" applyNumberFormat="1" applyFont="1" applyFill="1" applyBorder="1" applyAlignment="1" applyProtection="1">
      <alignment horizontal="right" vertical="top" wrapText="1"/>
    </xf>
    <xf numFmtId="4" fontId="3" fillId="4" borderId="13" xfId="0" applyNumberFormat="1" applyFont="1" applyFill="1" applyBorder="1" applyAlignment="1" applyProtection="1">
      <alignment horizontal="right" vertical="top" wrapText="1"/>
    </xf>
    <xf numFmtId="4" fontId="4" fillId="4" borderId="2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6" borderId="25" xfId="0" applyFont="1" applyFill="1" applyBorder="1" applyAlignment="1">
      <alignment horizontal="center" vertical="center"/>
    </xf>
    <xf numFmtId="3" fontId="4" fillId="6" borderId="6" xfId="0" applyNumberFormat="1" applyFont="1" applyFill="1" applyBorder="1" applyAlignment="1">
      <alignment horizontal="center" vertical="center" wrapText="1"/>
    </xf>
    <xf numFmtId="4" fontId="4" fillId="6" borderId="6" xfId="0" applyNumberFormat="1" applyFont="1" applyFill="1" applyBorder="1" applyAlignment="1">
      <alignment horizontal="center" vertical="center" wrapText="1"/>
    </xf>
    <xf numFmtId="4" fontId="3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32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70" zoomScaleNormal="70" workbookViewId="0">
      <selection activeCell="C8" sqref="C8"/>
    </sheetView>
  </sheetViews>
  <sheetFormatPr defaultRowHeight="15" x14ac:dyDescent="0.25"/>
  <cols>
    <col min="1" max="1" width="4.5703125" style="3" customWidth="1"/>
    <col min="2" max="2" width="9.140625" style="3" customWidth="1"/>
    <col min="3" max="3" width="52.7109375" style="3" customWidth="1"/>
    <col min="4" max="4" width="7.140625" style="3" customWidth="1"/>
    <col min="5" max="5" width="17.140625" style="3" customWidth="1"/>
    <col min="6" max="6" width="16.7109375" style="3" customWidth="1"/>
    <col min="7" max="7" width="22.85546875" style="3" customWidth="1"/>
    <col min="8" max="9" width="9.140625" style="3"/>
    <col min="10" max="10" width="32.42578125" style="3" customWidth="1"/>
    <col min="11" max="11" width="21.28515625" style="3" customWidth="1"/>
    <col min="12" max="12" width="7.28515625" style="3" customWidth="1"/>
    <col min="13" max="13" width="15" style="3" customWidth="1"/>
    <col min="14" max="14" width="13.85546875" style="3" customWidth="1"/>
    <col min="15" max="15" width="8.7109375" style="3" customWidth="1"/>
    <col min="16" max="16" width="22.7109375" style="3" customWidth="1"/>
    <col min="17" max="16384" width="9.140625" style="3"/>
  </cols>
  <sheetData>
    <row r="1" spans="1:26" ht="34.5" customHeight="1" x14ac:dyDescent="0.25">
      <c r="B1" s="4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thickBot="1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0" customHeight="1" thickBot="1" x14ac:dyDescent="0.3">
      <c r="B3" s="7" t="s">
        <v>20</v>
      </c>
      <c r="C3" s="8"/>
      <c r="D3" s="8"/>
      <c r="E3" s="9"/>
      <c r="F3" s="10">
        <f>G11</f>
        <v>2648260.11</v>
      </c>
      <c r="G3" s="11" t="s">
        <v>3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25">
      <c r="B4" s="62" t="s">
        <v>22</v>
      </c>
      <c r="C4" s="62"/>
      <c r="D4" s="62"/>
      <c r="E4" s="62"/>
      <c r="F4" s="62"/>
      <c r="G4" s="6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thickBot="1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thickBot="1" x14ac:dyDescent="0.3">
      <c r="B7" s="12" t="s">
        <v>12</v>
      </c>
      <c r="C7" s="9"/>
      <c r="D7" s="13"/>
      <c r="E7" s="13"/>
      <c r="F7" s="14"/>
      <c r="G7" s="15"/>
      <c r="H7" s="16"/>
      <c r="I7" s="7" t="s">
        <v>4</v>
      </c>
      <c r="J7" s="8"/>
      <c r="K7" s="8"/>
      <c r="L7" s="8"/>
      <c r="M7" s="8"/>
      <c r="N7" s="8"/>
      <c r="O7" s="8"/>
      <c r="P7" s="17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65" x14ac:dyDescent="0.25">
      <c r="B8" s="18" t="s">
        <v>5</v>
      </c>
      <c r="C8" s="19" t="s">
        <v>0</v>
      </c>
      <c r="D8" s="19" t="s">
        <v>9</v>
      </c>
      <c r="E8" s="20" t="s">
        <v>10</v>
      </c>
      <c r="F8" s="20" t="s">
        <v>6</v>
      </c>
      <c r="G8" s="21" t="s">
        <v>11</v>
      </c>
      <c r="H8" s="22"/>
      <c r="I8" s="18" t="s">
        <v>5</v>
      </c>
      <c r="J8" s="19" t="s">
        <v>1</v>
      </c>
      <c r="K8" s="20" t="s">
        <v>21</v>
      </c>
      <c r="L8" s="19" t="s">
        <v>9</v>
      </c>
      <c r="M8" s="20" t="s">
        <v>10</v>
      </c>
      <c r="N8" s="20" t="s">
        <v>13</v>
      </c>
      <c r="O8" s="20" t="s">
        <v>6</v>
      </c>
      <c r="P8" s="21" t="s">
        <v>14</v>
      </c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23"/>
      <c r="B9" s="24" t="s">
        <v>17</v>
      </c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52" customFormat="1" ht="72" customHeight="1" x14ac:dyDescent="0.25">
      <c r="B10" s="53">
        <v>1</v>
      </c>
      <c r="C10" s="59" t="s">
        <v>19</v>
      </c>
      <c r="D10" s="1" t="s">
        <v>16</v>
      </c>
      <c r="E10" s="28">
        <v>882753.37</v>
      </c>
      <c r="F10" s="29">
        <v>3</v>
      </c>
      <c r="G10" s="2">
        <f t="shared" ref="G10" si="0">E10*F10</f>
        <v>2648260.11</v>
      </c>
      <c r="H10" s="16"/>
      <c r="I10" s="54">
        <f>B10</f>
        <v>1</v>
      </c>
      <c r="J10" s="60" t="str">
        <f t="shared" ref="J10" si="1">C10</f>
        <v>Трансформатор напряжения CPB 123 110кВ (Технические характеристики и габариты согласно Опросному листу - Приложение №1.2)</v>
      </c>
      <c r="K10" s="61"/>
      <c r="L10" s="55" t="str">
        <f>D10</f>
        <v>шт</v>
      </c>
      <c r="M10" s="56">
        <f>E10</f>
        <v>882753.37</v>
      </c>
      <c r="N10" s="57"/>
      <c r="O10" s="55">
        <f>F10</f>
        <v>3</v>
      </c>
      <c r="P10" s="58">
        <f>N10*O10</f>
        <v>0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x14ac:dyDescent="0.25">
      <c r="A11" s="23"/>
      <c r="B11" s="30" t="s">
        <v>18</v>
      </c>
      <c r="C11" s="31"/>
      <c r="D11" s="31"/>
      <c r="E11" s="31"/>
      <c r="F11" s="32"/>
      <c r="G11" s="33">
        <f>SUM(G10:G10)</f>
        <v>2648260.11</v>
      </c>
      <c r="H11" s="22"/>
      <c r="I11" s="34" t="s">
        <v>18</v>
      </c>
      <c r="J11" s="35"/>
      <c r="K11" s="35"/>
      <c r="L11" s="35"/>
      <c r="M11" s="35"/>
      <c r="N11" s="35"/>
      <c r="O11" s="36"/>
      <c r="P11" s="37">
        <f>SUM(P10:P10)</f>
        <v>0</v>
      </c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thickBot="1" x14ac:dyDescent="0.3">
      <c r="A12" s="23"/>
      <c r="B12" s="38" t="s">
        <v>7</v>
      </c>
      <c r="C12" s="39"/>
      <c r="D12" s="39"/>
      <c r="E12" s="39"/>
      <c r="F12" s="40"/>
      <c r="G12" s="41">
        <f>G11</f>
        <v>2648260.11</v>
      </c>
      <c r="H12" s="6"/>
      <c r="I12" s="38" t="s">
        <v>7</v>
      </c>
      <c r="J12" s="39"/>
      <c r="K12" s="39"/>
      <c r="L12" s="39"/>
      <c r="M12" s="39"/>
      <c r="N12" s="39"/>
      <c r="O12" s="40"/>
      <c r="P12" s="41">
        <f>P11</f>
        <v>0</v>
      </c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25">
      <c r="A13" s="23"/>
      <c r="B13" s="42" t="s">
        <v>15</v>
      </c>
      <c r="C13" s="43"/>
      <c r="D13" s="43"/>
      <c r="E13" s="43"/>
      <c r="F13" s="44">
        <v>0.2</v>
      </c>
      <c r="G13" s="45">
        <f>G12*F13</f>
        <v>529652.022</v>
      </c>
      <c r="H13" s="6"/>
      <c r="I13" s="42" t="s">
        <v>15</v>
      </c>
      <c r="J13" s="43"/>
      <c r="K13" s="43"/>
      <c r="L13" s="43"/>
      <c r="M13" s="43"/>
      <c r="N13" s="43"/>
      <c r="O13" s="44">
        <v>0.2</v>
      </c>
      <c r="P13" s="45">
        <f>P12*O13</f>
        <v>0</v>
      </c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thickBot="1" x14ac:dyDescent="0.3">
      <c r="A14" s="23"/>
      <c r="B14" s="46" t="s">
        <v>8</v>
      </c>
      <c r="C14" s="47"/>
      <c r="D14" s="47"/>
      <c r="E14" s="47"/>
      <c r="F14" s="48"/>
      <c r="G14" s="49">
        <f>G12+G13</f>
        <v>3177912.1319999998</v>
      </c>
      <c r="H14" s="6"/>
      <c r="I14" s="46" t="s">
        <v>8</v>
      </c>
      <c r="J14" s="47"/>
      <c r="K14" s="47"/>
      <c r="L14" s="47"/>
      <c r="M14" s="47"/>
      <c r="N14" s="47"/>
      <c r="O14" s="48"/>
      <c r="P14" s="49">
        <f>P12+P13</f>
        <v>0</v>
      </c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3.75" customHeight="1" x14ac:dyDescent="0.25">
      <c r="B15" s="6"/>
      <c r="C15" s="6"/>
      <c r="D15" s="6"/>
      <c r="E15" s="6"/>
      <c r="F15" s="50"/>
      <c r="G15" s="50"/>
      <c r="H15" s="50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6" ht="151.5" customHeight="1" x14ac:dyDescent="0.25"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6"/>
    </row>
    <row r="17" spans="26:26" x14ac:dyDescent="0.25">
      <c r="Z17" s="6"/>
    </row>
  </sheetData>
  <mergeCells count="14">
    <mergeCell ref="B1:P1"/>
    <mergeCell ref="B3:E3"/>
    <mergeCell ref="B12:F12"/>
    <mergeCell ref="B14:F14"/>
    <mergeCell ref="B4:G4"/>
    <mergeCell ref="B7:G7"/>
    <mergeCell ref="I14:O14"/>
    <mergeCell ref="B13:E13"/>
    <mergeCell ref="I13:N13"/>
    <mergeCell ref="I7:P7"/>
    <mergeCell ref="I12:O12"/>
    <mergeCell ref="B9:P9"/>
    <mergeCell ref="B11:F11"/>
    <mergeCell ref="I11:O11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2019-02-27T00:18:52Z</cp:lastPrinted>
  <dcterms:created xsi:type="dcterms:W3CDTF">2018-05-22T01:14:50Z</dcterms:created>
  <dcterms:modified xsi:type="dcterms:W3CDTF">2019-08-22T04:50:36Z</dcterms:modified>
</cp:coreProperties>
</file>